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syntesiasrl-my.sharepoint.com/personal/grzegorz_poniatowski_syntesia_eu/Documents/Apps/Desktop/Reproducibility_package/"/>
    </mc:Choice>
  </mc:AlternateContent>
  <xr:revisionPtr revIDLastSave="108" documentId="11_AD4D80C4656A4B7AC02E744FB31D5F4A5ADEDD88" xr6:coauthVersionLast="47" xr6:coauthVersionMax="47" xr10:uidLastSave="{DE763821-C719-4C1F-BA2A-D353279C43CE}"/>
  <bookViews>
    <workbookView xWindow="-28920" yWindow="-1350" windowWidth="29040" windowHeight="15720" activeTab="6" xr2:uid="{00000000-000D-0000-FFFF-FFFF00000000}"/>
  </bookViews>
  <sheets>
    <sheet name="Figure 1.1" sheetId="1" r:id="rId1"/>
    <sheet name="Figure 1.2" sheetId="2" r:id="rId2"/>
    <sheet name="Figure 3.1" sheetId="3" r:id="rId3"/>
    <sheet name="Figure 3.2" sheetId="4" r:id="rId4"/>
    <sheet name="Figure 3.5" sheetId="5" r:id="rId5"/>
    <sheet name="Figure 3.6" sheetId="6" r:id="rId6"/>
    <sheet name="Figure 3.7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D1" i="7" s="1"/>
  <c r="E1" i="7" s="1"/>
  <c r="F1" i="7" s="1"/>
  <c r="G1" i="7" s="1"/>
  <c r="H1" i="7" s="1"/>
  <c r="I1" i="7" s="1"/>
  <c r="J1" i="7" s="1"/>
  <c r="K1" i="7" s="1"/>
  <c r="L1" i="7" s="1"/>
  <c r="M1" i="7" s="1"/>
  <c r="N1" i="7" s="1"/>
  <c r="O1" i="7" s="1"/>
  <c r="P1" i="7" s="1"/>
  <c r="Q1" i="7" s="1"/>
  <c r="R1" i="7" s="1"/>
  <c r="S1" i="7" s="1"/>
  <c r="T1" i="7" s="1"/>
  <c r="U1" i="7" s="1"/>
  <c r="V1" i="7" s="1"/>
  <c r="W1" i="7" s="1"/>
  <c r="G8" i="3"/>
  <c r="F8" i="3"/>
  <c r="E8" i="3"/>
  <c r="D8" i="3"/>
  <c r="C8" i="3"/>
  <c r="B8" i="3"/>
  <c r="J8" i="3"/>
  <c r="I8" i="3"/>
  <c r="H8" i="3"/>
  <c r="V3" i="1" l="1"/>
  <c r="V4" i="1"/>
  <c r="U4" i="1" l="1"/>
  <c r="U3" i="1"/>
</calcChain>
</file>

<file path=xl/sharedStrings.xml><?xml version="1.0" encoding="utf-8"?>
<sst xmlns="http://schemas.openxmlformats.org/spreadsheetml/2006/main" count="47" uniqueCount="43">
  <si>
    <t>Corporate taxes on income and capital gains</t>
  </si>
  <si>
    <t>VAT</t>
  </si>
  <si>
    <t>CIT</t>
  </si>
  <si>
    <t>2021</t>
  </si>
  <si>
    <t>2022</t>
  </si>
  <si>
    <t>GDP</t>
  </si>
  <si>
    <t xml:space="preserve">VAT </t>
  </si>
  <si>
    <t>Source:</t>
  </si>
  <si>
    <t>OECD</t>
  </si>
  <si>
    <t>Own calculations based on BPS and BKF</t>
  </si>
  <si>
    <t>Growth rates</t>
  </si>
  <si>
    <t>BKF</t>
  </si>
  <si>
    <t>BPS</t>
  </si>
  <si>
    <t>IDN (2019)</t>
  </si>
  <si>
    <t>MYS (2018)</t>
  </si>
  <si>
    <t>THA (2019)</t>
  </si>
  <si>
    <t>VNM (2019)</t>
  </si>
  <si>
    <t>PHL (2019)</t>
  </si>
  <si>
    <t xml:space="preserve">VAT Revenue </t>
  </si>
  <si>
    <t>Final consumtpion (gross)</t>
  </si>
  <si>
    <t>Rate</t>
  </si>
  <si>
    <t>C-efficiency</t>
  </si>
  <si>
    <t>VAT revenue to GDP (right axis)</t>
  </si>
  <si>
    <t>C-efficiency (left axis)</t>
  </si>
  <si>
    <t>PHL</t>
  </si>
  <si>
    <t>IDN</t>
  </si>
  <si>
    <t>THA</t>
  </si>
  <si>
    <t>VNM</t>
  </si>
  <si>
    <t>Republic of South Africa (2012)</t>
  </si>
  <si>
    <t>Bulgaria (2019)</t>
  </si>
  <si>
    <t>Turkey (2014)</t>
  </si>
  <si>
    <t>Costa Rica (2016)</t>
  </si>
  <si>
    <t>Philippines (2015)</t>
  </si>
  <si>
    <t>Indonesia (2019)</t>
  </si>
  <si>
    <t>Germany (2021)</t>
  </si>
  <si>
    <t>France (2021)</t>
  </si>
  <si>
    <t>EU-27 (2021)</t>
  </si>
  <si>
    <t>UK (2021/2022)</t>
  </si>
  <si>
    <t>Australia (2020/2021)</t>
  </si>
  <si>
    <t>Canada (2018)</t>
  </si>
  <si>
    <t>Italy (2021)</t>
  </si>
  <si>
    <t>Greece (2021)</t>
  </si>
  <si>
    <t>VAT compliance gap in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</si>
</sst>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rgb="FF333333"/>
      <name val="Verdana"/>
      <family val="2"/>
      <charset val="238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8" fillId="0" borderId="0"/>
  </cellStyleXfs>
  <cellXfs count="19">
    <xf numFmtId="0" fontId="0" fillId="0" borderId="0" xfId="0"/>
    <xf numFmtId="10" fontId="0" fillId="0" borderId="0" xfId="0" applyNumberFormat="1"/>
    <xf numFmtId="0" fontId="2" fillId="0" borderId="0" xfId="1"/>
    <xf numFmtId="0" fontId="3" fillId="0" borderId="0" xfId="0" applyFont="1"/>
    <xf numFmtId="0" fontId="0" fillId="0" borderId="1" xfId="0" applyBorder="1"/>
    <xf numFmtId="0" fontId="2" fillId="0" borderId="1" xfId="1" applyBorder="1"/>
    <xf numFmtId="10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/>
    <xf numFmtId="10" fontId="0" fillId="2" borderId="1" xfId="0" applyNumberFormat="1" applyFill="1" applyBorder="1"/>
    <xf numFmtId="0" fontId="4" fillId="0" borderId="1" xfId="0" applyFont="1" applyBorder="1"/>
    <xf numFmtId="0" fontId="5" fillId="0" borderId="1" xfId="1" applyFont="1" applyBorder="1" applyAlignment="1">
      <alignment horizontal="center"/>
    </xf>
    <xf numFmtId="0" fontId="7" fillId="0" borderId="0" xfId="0" applyFont="1"/>
    <xf numFmtId="164" fontId="0" fillId="0" borderId="0" xfId="0" applyNumberFormat="1"/>
    <xf numFmtId="0" fontId="0" fillId="0" borderId="1" xfId="0" applyBorder="1" applyAlignment="1">
      <alignment horizontal="center" wrapText="1"/>
    </xf>
    <xf numFmtId="1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3"/>
    <xf numFmtId="164" fontId="8" fillId="0" borderId="0" xfId="3" applyNumberFormat="1"/>
  </cellXfs>
  <cellStyles count="4">
    <cellStyle name="Normal" xfId="0" builtinId="0"/>
    <cellStyle name="Normal 2" xfId="2" xr:uid="{96B56501-444B-4166-849E-48708E341CC2}"/>
    <cellStyle name="Normal 3" xfId="1" xr:uid="{DE03A9BA-0E89-4133-9DF3-ADA791959ACC}"/>
    <cellStyle name="Normalny 2" xfId="3" xr:uid="{2AC5627A-D9D1-4353-B872-05DD662ED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1.1'!$A$3</c:f>
              <c:strCache>
                <c:ptCount val="1"/>
                <c:pt idx="0">
                  <c:v>Corporate taxes on income and capital gains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'Figure 1.1'!$B$2:$V$2</c:f>
              <c:numCache>
                <c:formatCode>General</c:formatCode>
                <c:ptCount val="2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'Figure 1.1'!$B$3:$V$3</c:f>
              <c:numCache>
                <c:formatCode>0.00%</c:formatCode>
                <c:ptCount val="21"/>
                <c:pt idx="0">
                  <c:v>3.3300000000000003E-2</c:v>
                </c:pt>
                <c:pt idx="1">
                  <c:v>3.27E-2</c:v>
                </c:pt>
                <c:pt idx="2">
                  <c:v>3.2400000000000005E-2</c:v>
                </c:pt>
                <c:pt idx="3">
                  <c:v>3.8199999999999998E-2</c:v>
                </c:pt>
                <c:pt idx="4">
                  <c:v>3.8510000000000003E-2</c:v>
                </c:pt>
                <c:pt idx="5">
                  <c:v>3.73E-2</c:v>
                </c:pt>
                <c:pt idx="6">
                  <c:v>4.99E-2</c:v>
                </c:pt>
                <c:pt idx="7">
                  <c:v>4.3200000000000002E-2</c:v>
                </c:pt>
                <c:pt idx="8">
                  <c:v>4.2999999999999997E-2</c:v>
                </c:pt>
                <c:pt idx="9">
                  <c:v>4.5599999999999995E-2</c:v>
                </c:pt>
                <c:pt idx="10">
                  <c:v>4.36E-2</c:v>
                </c:pt>
                <c:pt idx="11">
                  <c:v>4.2300000000000004E-2</c:v>
                </c:pt>
                <c:pt idx="12">
                  <c:v>4.0199999999999993E-2</c:v>
                </c:pt>
                <c:pt idx="13">
                  <c:v>4.07E-2</c:v>
                </c:pt>
                <c:pt idx="14">
                  <c:v>3.6799999999999999E-2</c:v>
                </c:pt>
                <c:pt idx="15">
                  <c:v>3.6600000000000001E-2</c:v>
                </c:pt>
                <c:pt idx="16">
                  <c:v>3.95E-2</c:v>
                </c:pt>
                <c:pt idx="17">
                  <c:v>3.7499999999999999E-2</c:v>
                </c:pt>
                <c:pt idx="18">
                  <c:v>2.76E-2</c:v>
                </c:pt>
                <c:pt idx="19">
                  <c:v>2.9445443533718488E-2</c:v>
                </c:pt>
                <c:pt idx="20">
                  <c:v>3.6519209675134362E-2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DA-4FEB-B71F-EAD02EB3B0EB}"/>
            </c:ext>
          </c:extLst>
        </c:ser>
        <c:ser>
          <c:idx val="1"/>
          <c:order val="1"/>
          <c:tx>
            <c:strRef>
              <c:f>'Figure 1.1'!$A$4</c:f>
              <c:strCache>
                <c:ptCount val="1"/>
                <c:pt idx="0">
                  <c:v>VAT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'Figure 1.1'!$B$2:$V$2</c:f>
              <c:numCache>
                <c:formatCode>General</c:formatCode>
                <c:ptCount val="2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</c:numCache>
            </c:numRef>
          </c:cat>
          <c:val>
            <c:numRef>
              <c:f>'Figure 1.1'!$B$4:$V$4</c:f>
              <c:numCache>
                <c:formatCode>0.00%</c:formatCode>
                <c:ptCount val="21"/>
                <c:pt idx="0">
                  <c:v>3.2734273299235055E-2</c:v>
                </c:pt>
                <c:pt idx="1">
                  <c:v>3.4951763824948696E-2</c:v>
                </c:pt>
                <c:pt idx="2">
                  <c:v>4.0801517458134852E-2</c:v>
                </c:pt>
                <c:pt idx="3">
                  <c:v>3.3413125172699641E-2</c:v>
                </c:pt>
                <c:pt idx="4">
                  <c:v>3.3646376321713384E-2</c:v>
                </c:pt>
                <c:pt idx="5">
                  <c:v>3.5760152251195859E-2</c:v>
                </c:pt>
                <c:pt idx="6">
                  <c:v>3.6574296526187683E-2</c:v>
                </c:pt>
                <c:pt idx="7">
                  <c:v>3.0597541882248853E-2</c:v>
                </c:pt>
                <c:pt idx="8">
                  <c:v>3.1814638564024639E-2</c:v>
                </c:pt>
                <c:pt idx="9">
                  <c:v>3.3787096575321349E-2</c:v>
                </c:pt>
                <c:pt idx="10">
                  <c:v>3.7023818102354736E-2</c:v>
                </c:pt>
                <c:pt idx="11">
                  <c:v>3.8294296375662229E-2</c:v>
                </c:pt>
                <c:pt idx="12">
                  <c:v>3.7250803317836902E-2</c:v>
                </c:pt>
                <c:pt idx="13">
                  <c:v>3.5572399994036809E-2</c:v>
                </c:pt>
                <c:pt idx="14">
                  <c:v>3.1937891106075818E-2</c:v>
                </c:pt>
                <c:pt idx="15">
                  <c:v>3.413045887174164E-2</c:v>
                </c:pt>
                <c:pt idx="16">
                  <c:v>3.5039752416766247E-2</c:v>
                </c:pt>
                <c:pt idx="17">
                  <c:v>3.2634699230049163E-2</c:v>
                </c:pt>
                <c:pt idx="18">
                  <c:v>2.8629775783489832E-2</c:v>
                </c:pt>
                <c:pt idx="19">
                  <c:v>3.1918165181368169E-2</c:v>
                </c:pt>
                <c:pt idx="20">
                  <c:v>3.4464511974860348E-2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DA-4FEB-B71F-EAD02EB3B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3995007"/>
        <c:axId val="2044007487"/>
      </c:barChart>
      <c:catAx>
        <c:axId val="2043995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44007487"/>
        <c:crosses val="autoZero"/>
        <c:auto val="1"/>
        <c:lblAlgn val="ctr"/>
        <c:lblOffset val="100"/>
        <c:noMultiLvlLbl val="0"/>
      </c:catAx>
      <c:valAx>
        <c:axId val="2044007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43995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1.2'!$B$1</c:f>
              <c:strCache>
                <c:ptCount val="1"/>
                <c:pt idx="0">
                  <c:v>Corporate taxes on income and capital gains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1.2'!$A$2:$A$6</c:f>
              <c:strCache>
                <c:ptCount val="5"/>
                <c:pt idx="0">
                  <c:v>IDN (2019)</c:v>
                </c:pt>
                <c:pt idx="1">
                  <c:v>MYS (2018)</c:v>
                </c:pt>
                <c:pt idx="2">
                  <c:v>THA (2019)</c:v>
                </c:pt>
                <c:pt idx="3">
                  <c:v>VNM (2019)</c:v>
                </c:pt>
                <c:pt idx="4">
                  <c:v>PHL (2019)</c:v>
                </c:pt>
              </c:strCache>
            </c:strRef>
          </c:cat>
          <c:val>
            <c:numRef>
              <c:f>'Figure 1.2'!$B$2:$B$6</c:f>
              <c:numCache>
                <c:formatCode>0.00%</c:formatCode>
                <c:ptCount val="5"/>
                <c:pt idx="0">
                  <c:v>3.8696255886821733E-2</c:v>
                </c:pt>
                <c:pt idx="1">
                  <c:v>5.9786152400950435E-2</c:v>
                </c:pt>
                <c:pt idx="2">
                  <c:v>4.3421022905135741E-2</c:v>
                </c:pt>
                <c:pt idx="3">
                  <c:v>3.6502100840336137E-2</c:v>
                </c:pt>
                <c:pt idx="4">
                  <c:v>3.671969432720712E-2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0-424E-9D95-DB8F75B01152}"/>
            </c:ext>
          </c:extLst>
        </c:ser>
        <c:ser>
          <c:idx val="1"/>
          <c:order val="1"/>
          <c:tx>
            <c:strRef>
              <c:f>'Figure 1.2'!$C$1</c:f>
              <c:strCache>
                <c:ptCount val="1"/>
                <c:pt idx="0">
                  <c:v>VAT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1.2'!$A$2:$A$6</c:f>
              <c:strCache>
                <c:ptCount val="5"/>
                <c:pt idx="0">
                  <c:v>IDN (2019)</c:v>
                </c:pt>
                <c:pt idx="1">
                  <c:v>MYS (2018)</c:v>
                </c:pt>
                <c:pt idx="2">
                  <c:v>THA (2019)</c:v>
                </c:pt>
                <c:pt idx="3">
                  <c:v>VNM (2019)</c:v>
                </c:pt>
                <c:pt idx="4">
                  <c:v>PHL (2019)</c:v>
                </c:pt>
              </c:strCache>
            </c:strRef>
          </c:cat>
          <c:val>
            <c:numRef>
              <c:f>'Figure 1.2'!$C$2:$C$6</c:f>
              <c:numCache>
                <c:formatCode>0.00%</c:formatCode>
                <c:ptCount val="5"/>
                <c:pt idx="0">
                  <c:v>3.3580372321859189E-2</c:v>
                </c:pt>
                <c:pt idx="1">
                  <c:v>1.3977454826766867E-2</c:v>
                </c:pt>
                <c:pt idx="2">
                  <c:v>3.5322158496401315E-2</c:v>
                </c:pt>
                <c:pt idx="3">
                  <c:v>4.8975840336134453E-2</c:v>
                </c:pt>
                <c:pt idx="4">
                  <c:v>4.2667937434137257E-2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40-424E-9D95-DB8F75B01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9184416"/>
        <c:axId val="1449186336"/>
      </c:barChart>
      <c:catAx>
        <c:axId val="144918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449186336"/>
        <c:crosses val="autoZero"/>
        <c:auto val="1"/>
        <c:lblAlgn val="ctr"/>
        <c:lblOffset val="100"/>
        <c:noMultiLvlLbl val="0"/>
      </c:catAx>
      <c:valAx>
        <c:axId val="144918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449184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3.1'!$A$8</c:f>
              <c:strCache>
                <c:ptCount val="1"/>
                <c:pt idx="0">
                  <c:v>C-efficiency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3.1'!$B$7:$J$7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'Figure 3.1'!$B$8:$J$8</c:f>
              <c:numCache>
                <c:formatCode>0.0%</c:formatCode>
                <c:ptCount val="9"/>
                <c:pt idx="0">
                  <c:v>0.64669945684045604</c:v>
                </c:pt>
                <c:pt idx="1">
                  <c:v>0.61749736687151036</c:v>
                </c:pt>
                <c:pt idx="2">
                  <c:v>0.57868834843093009</c:v>
                </c:pt>
                <c:pt idx="3">
                  <c:v>0.51910020798641476</c:v>
                </c:pt>
                <c:pt idx="4">
                  <c:v>0.56275151261830625</c:v>
                </c:pt>
                <c:pt idx="5">
                  <c:v>0.58042366535246082</c:v>
                </c:pt>
                <c:pt idx="6">
                  <c:v>0.5297248647475894</c:v>
                </c:pt>
                <c:pt idx="7">
                  <c:v>0.4447676195416902</c:v>
                </c:pt>
                <c:pt idx="8">
                  <c:v>0.5284584675475249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BA-463A-84C8-EB81784D9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288383"/>
        <c:axId val="1302286463"/>
      </c:lineChart>
      <c:catAx>
        <c:axId val="1302288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02286463"/>
        <c:crosses val="autoZero"/>
        <c:auto val="1"/>
        <c:lblAlgn val="ctr"/>
        <c:lblOffset val="100"/>
        <c:noMultiLvlLbl val="0"/>
      </c:catAx>
      <c:valAx>
        <c:axId val="130228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022883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'Figure 3.2'!$D$2</c:f>
              <c:strCache>
                <c:ptCount val="1"/>
                <c:pt idx="0">
                  <c:v>C-efficiency (left axis)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3.2'!$B$3:$B$6</c:f>
              <c:strCache>
                <c:ptCount val="4"/>
                <c:pt idx="0">
                  <c:v>PHL</c:v>
                </c:pt>
                <c:pt idx="1">
                  <c:v>IDN</c:v>
                </c:pt>
                <c:pt idx="2">
                  <c:v>THA</c:v>
                </c:pt>
                <c:pt idx="3">
                  <c:v>VNM</c:v>
                </c:pt>
              </c:strCache>
            </c:strRef>
          </c:cat>
          <c:val>
            <c:numRef>
              <c:f>'Figure 3.2'!$D$3:$D$6</c:f>
              <c:numCache>
                <c:formatCode>0.0%</c:formatCode>
                <c:ptCount val="4"/>
                <c:pt idx="0">
                  <c:v>0.51576441717774268</c:v>
                </c:pt>
                <c:pt idx="1">
                  <c:v>0.5297248647475894</c:v>
                </c:pt>
                <c:pt idx="2">
                  <c:v>0.76656426887892548</c:v>
                </c:pt>
                <c:pt idx="3">
                  <c:v>0.78607185390859313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91-4775-9E1C-74636B1E6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50251616"/>
        <c:axId val="1950254016"/>
      </c:barChart>
      <c:scatterChart>
        <c:scatterStyle val="lineMarker"/>
        <c:varyColors val="0"/>
        <c:ser>
          <c:idx val="0"/>
          <c:order val="0"/>
          <c:tx>
            <c:strRef>
              <c:f>'Figure 3.2'!$C$2</c:f>
              <c:strCache>
                <c:ptCount val="1"/>
                <c:pt idx="0">
                  <c:v>VAT revenue to GDP (right axis)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'Figure 3.2'!$B$3:$B$6</c:f>
              <c:strCache>
                <c:ptCount val="4"/>
                <c:pt idx="0">
                  <c:v>PHL</c:v>
                </c:pt>
                <c:pt idx="1">
                  <c:v>IDN</c:v>
                </c:pt>
                <c:pt idx="2">
                  <c:v>THA</c:v>
                </c:pt>
                <c:pt idx="3">
                  <c:v>VNM</c:v>
                </c:pt>
              </c:strCache>
            </c:strRef>
          </c:xVal>
          <c:yVal>
            <c:numRef>
              <c:f>'Figure 3.2'!$C$3:$C$6</c:f>
              <c:numCache>
                <c:formatCode>0.0%</c:formatCode>
                <c:ptCount val="4"/>
                <c:pt idx="0">
                  <c:v>4.2667937434137257E-2</c:v>
                </c:pt>
                <c:pt idx="1">
                  <c:v>3.3580372321859189E-2</c:v>
                </c:pt>
                <c:pt idx="2">
                  <c:v>4.6941611827938594E-2</c:v>
                </c:pt>
                <c:pt idx="3">
                  <c:v>4.8975840336134453E-2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91-4775-9E1C-74636B1E6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0283776"/>
        <c:axId val="1950282336"/>
      </c:scatterChart>
      <c:catAx>
        <c:axId val="195025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0254016"/>
        <c:crosses val="autoZero"/>
        <c:auto val="1"/>
        <c:lblAlgn val="ctr"/>
        <c:lblOffset val="100"/>
        <c:noMultiLvlLbl val="0"/>
      </c:catAx>
      <c:valAx>
        <c:axId val="1950254016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0251616"/>
        <c:crosses val="autoZero"/>
        <c:crossBetween val="between"/>
      </c:valAx>
      <c:valAx>
        <c:axId val="1950282336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0283776"/>
        <c:crosses val="max"/>
        <c:crossBetween val="midCat"/>
      </c:valAx>
      <c:valAx>
        <c:axId val="1950283776"/>
        <c:scaling>
          <c:orientation val="minMax"/>
        </c:scaling>
        <c:delete val="1"/>
        <c:axPos val="t"/>
        <c:majorTickMark val="out"/>
        <c:minorTickMark val="none"/>
        <c:tickLblPos val="nextTo"/>
        <c:crossAx val="1950282336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3.5'!$A$2:$A$7</c:f>
              <c:strCache>
                <c:ptCount val="6"/>
                <c:pt idx="0">
                  <c:v>Republic of South Africa (2012)</c:v>
                </c:pt>
                <c:pt idx="1">
                  <c:v>Bulgaria (2019)</c:v>
                </c:pt>
                <c:pt idx="2">
                  <c:v>Turkey (2014)</c:v>
                </c:pt>
                <c:pt idx="3">
                  <c:v>Costa Rica (2016)</c:v>
                </c:pt>
                <c:pt idx="4">
                  <c:v>Philippines (2015)</c:v>
                </c:pt>
                <c:pt idx="5">
                  <c:v>Indonesia (2019)</c:v>
                </c:pt>
              </c:strCache>
            </c:strRef>
          </c:cat>
          <c:val>
            <c:numRef>
              <c:f>'Figure 3.5'!$B$2:$B$7</c:f>
              <c:numCache>
                <c:formatCode>General</c:formatCode>
                <c:ptCount val="6"/>
                <c:pt idx="0">
                  <c:v>0.05</c:v>
                </c:pt>
                <c:pt idx="1">
                  <c:v>9.7000000000000003E-2</c:v>
                </c:pt>
                <c:pt idx="2">
                  <c:v>0.2</c:v>
                </c:pt>
                <c:pt idx="3">
                  <c:v>0.311</c:v>
                </c:pt>
                <c:pt idx="4">
                  <c:v>0.38</c:v>
                </c:pt>
                <c:pt idx="5">
                  <c:v>0.436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3-47E0-AC3F-93E9718F2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1360063"/>
        <c:axId val="1161361503"/>
      </c:barChart>
      <c:catAx>
        <c:axId val="1161360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61361503"/>
        <c:crosses val="autoZero"/>
        <c:auto val="1"/>
        <c:lblAlgn val="ctr"/>
        <c:lblOffset val="100"/>
        <c:noMultiLvlLbl val="0"/>
      </c:catAx>
      <c:valAx>
        <c:axId val="1161361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613600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3.6'!$A$1:$A$8</c:f>
              <c:strCache>
                <c:ptCount val="8"/>
                <c:pt idx="0">
                  <c:v>Germany (2021)</c:v>
                </c:pt>
                <c:pt idx="1">
                  <c:v>France (2021)</c:v>
                </c:pt>
                <c:pt idx="2">
                  <c:v>EU-27 (2021)</c:v>
                </c:pt>
                <c:pt idx="3">
                  <c:v>UK (2021/2022)</c:v>
                </c:pt>
                <c:pt idx="4">
                  <c:v>Australia (2020/2021)</c:v>
                </c:pt>
                <c:pt idx="5">
                  <c:v>Canada (2018)</c:v>
                </c:pt>
                <c:pt idx="6">
                  <c:v>Italy (2021)</c:v>
                </c:pt>
                <c:pt idx="7">
                  <c:v>Greece (2021)</c:v>
                </c:pt>
              </c:strCache>
            </c:strRef>
          </c:cat>
          <c:val>
            <c:numRef>
              <c:f>'Figure 3.6'!$B$1:$B$8</c:f>
              <c:numCache>
                <c:formatCode>0.0%</c:formatCode>
                <c:ptCount val="8"/>
                <c:pt idx="0">
                  <c:v>2.8000000000000001E-2</c:v>
                </c:pt>
                <c:pt idx="1">
                  <c:v>4.9000000000000002E-2</c:v>
                </c:pt>
                <c:pt idx="2">
                  <c:v>5.2999999999999999E-2</c:v>
                </c:pt>
                <c:pt idx="3">
                  <c:v>5.3999999999999999E-2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0.108</c:v>
                </c:pt>
                <c:pt idx="7">
                  <c:v>0.17799999999999999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F2-45F0-A515-176E18C0C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4902368"/>
        <c:axId val="2134902848"/>
      </c:barChart>
      <c:catAx>
        <c:axId val="213490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134902848"/>
        <c:crosses val="autoZero"/>
        <c:auto val="1"/>
        <c:lblAlgn val="ctr"/>
        <c:lblOffset val="100"/>
        <c:noMultiLvlLbl val="0"/>
      </c:catAx>
      <c:valAx>
        <c:axId val="213490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13490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3.7'!$A$2</c:f>
              <c:strCache>
                <c:ptCount val="1"/>
                <c:pt idx="0">
                  <c:v>VAT compliance gap in the EU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3.7'!$B$1:$W$1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'Figure 3.7'!$B$2:$W$2</c:f>
              <c:numCache>
                <c:formatCode>0.0%</c:formatCode>
                <c:ptCount val="22"/>
                <c:pt idx="0">
                  <c:v>0.13100000000000001</c:v>
                </c:pt>
                <c:pt idx="1">
                  <c:v>0.14800000000000002</c:v>
                </c:pt>
                <c:pt idx="2">
                  <c:v>0.14599999999999999</c:v>
                </c:pt>
                <c:pt idx="3">
                  <c:v>0.14699999999999999</c:v>
                </c:pt>
                <c:pt idx="4">
                  <c:v>0.14400000000000002</c:v>
                </c:pt>
                <c:pt idx="5">
                  <c:v>0.13600000000000001</c:v>
                </c:pt>
                <c:pt idx="6">
                  <c:v>0.13400000000000001</c:v>
                </c:pt>
                <c:pt idx="7">
                  <c:v>0.14099999999999999</c:v>
                </c:pt>
                <c:pt idx="8">
                  <c:v>0.16200000000000001</c:v>
                </c:pt>
                <c:pt idx="9">
                  <c:v>0.18100000000000002</c:v>
                </c:pt>
                <c:pt idx="10">
                  <c:v>0.1353</c:v>
                </c:pt>
                <c:pt idx="11">
                  <c:v>0.13300000000000001</c:v>
                </c:pt>
                <c:pt idx="12">
                  <c:v>0.154</c:v>
                </c:pt>
                <c:pt idx="13">
                  <c:v>0.1497</c:v>
                </c:pt>
                <c:pt idx="14">
                  <c:v>0.14299883810279782</c:v>
                </c:pt>
                <c:pt idx="15">
                  <c:v>0.12820701361626405</c:v>
                </c:pt>
                <c:pt idx="16">
                  <c:v>0.12160528052081675</c:v>
                </c:pt>
                <c:pt idx="17">
                  <c:v>0.11877600000000001</c:v>
                </c:pt>
                <c:pt idx="18">
                  <c:v>0.11220599999999999</c:v>
                </c:pt>
                <c:pt idx="19">
                  <c:v>0.10663700000000001</c:v>
                </c:pt>
                <c:pt idx="20">
                  <c:v>9.6349000000000004E-2</c:v>
                </c:pt>
                <c:pt idx="21">
                  <c:v>5.3330000000000002E-2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05-4DB7-8C74-E5A6362DD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1345536"/>
        <c:axId val="491321056"/>
      </c:lineChart>
      <c:catAx>
        <c:axId val="49134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91321056"/>
        <c:crosses val="autoZero"/>
        <c:auto val="1"/>
        <c:lblAlgn val="ctr"/>
        <c:lblOffset val="100"/>
        <c:noMultiLvlLbl val="0"/>
      </c:catAx>
      <c:valAx>
        <c:axId val="49132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91345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196215</xdr:colOff>
      <xdr:row>5</xdr:row>
      <xdr:rowOff>148591</xdr:rowOff>
    </xdr:from>
    <xdr:to>
      <xdr:col>15</xdr:col>
      <xdr:colOff>462915</xdr:colOff>
      <xdr:row>20</xdr:row>
      <xdr:rowOff>66676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B2FF8B-9757-411B-B1D6-129B98B65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60007</xdr:rowOff>
    </xdr:from>
    <xdr:to>
      <xdr:col>12</xdr:col>
      <xdr:colOff>66675</xdr:colOff>
      <xdr:row>15</xdr:row>
      <xdr:rowOff>86677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8F94361-F725-09F1-DA41-AE8050B6AE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2</xdr:row>
      <xdr:rowOff>164782</xdr:rowOff>
    </xdr:from>
    <xdr:to>
      <xdr:col>18</xdr:col>
      <xdr:colOff>457200</xdr:colOff>
      <xdr:row>18</xdr:row>
      <xdr:rowOff>10477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A451A3-854B-4055-7352-CCEDD45E5F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387667</xdr:colOff>
      <xdr:row>1</xdr:row>
      <xdr:rowOff>0</xdr:rowOff>
    </xdr:from>
    <xdr:to>
      <xdr:col>13</xdr:col>
      <xdr:colOff>82867</xdr:colOff>
      <xdr:row>13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3007D3-AA9A-4693-9441-1BF0786E7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348615</xdr:colOff>
      <xdr:row>2</xdr:row>
      <xdr:rowOff>2857</xdr:rowOff>
    </xdr:from>
    <xdr:to>
      <xdr:col>11</xdr:col>
      <xdr:colOff>43815</xdr:colOff>
      <xdr:row>16</xdr:row>
      <xdr:rowOff>69532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BD0C83-04DD-4C24-9ED2-F6F944C11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0</xdr:row>
      <xdr:rowOff>71437</xdr:rowOff>
    </xdr:from>
    <xdr:to>
      <xdr:col>10</xdr:col>
      <xdr:colOff>466725</xdr:colOff>
      <xdr:row>13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F4D26B-5D9F-4370-BDE1-043FB634F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473392</xdr:colOff>
      <xdr:row>5</xdr:row>
      <xdr:rowOff>130492</xdr:rowOff>
    </xdr:from>
    <xdr:to>
      <xdr:col>11</xdr:col>
      <xdr:colOff>168592</xdr:colOff>
      <xdr:row>20</xdr:row>
      <xdr:rowOff>25717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03EFA4-236C-4A6B-89D1-FC63A2A34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rzegorzPoniatowski\Economists%20Dropbox\Grzegorz%20Poniatowski\Indonesia_tax_gaps\Policy%20note\2021_update\Benchmarking_updated.xlsx" TargetMode="External"/><Relationship Id="rId1" Type="http://schemas.openxmlformats.org/officeDocument/2006/relationships/externalLinkPath" Target="file:///C:\Users\GrzegorzPoniatowski\Economists%20Dropbox\Grzegorz%20Poniatowski\Indonesia_tax_gaps\Policy%20note\2021_update\Benchmarking_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/>
      <sheetData sheetId="1">
        <row r="3">
          <cell r="B3" t="str">
            <v>Germany (2021)</v>
          </cell>
          <cell r="C3">
            <v>2.8000000000000001E-2</v>
          </cell>
        </row>
        <row r="4">
          <cell r="B4" t="str">
            <v>France (2021)</v>
          </cell>
          <cell r="C4">
            <v>4.9000000000000002E-2</v>
          </cell>
        </row>
        <row r="5">
          <cell r="B5" t="str">
            <v>EU-27 (2021)</v>
          </cell>
          <cell r="C5">
            <v>5.2999999999999999E-2</v>
          </cell>
        </row>
        <row r="6">
          <cell r="B6" t="str">
            <v>UK (2021/2022)</v>
          </cell>
          <cell r="C6">
            <v>5.3999999999999999E-2</v>
          </cell>
        </row>
        <row r="7">
          <cell r="B7" t="str">
            <v>Australia (2020/2021)</v>
          </cell>
          <cell r="C7">
            <v>7.0000000000000007E-2</v>
          </cell>
        </row>
        <row r="8">
          <cell r="B8" t="str">
            <v>Canada (2018)</v>
          </cell>
          <cell r="C8">
            <v>0.08</v>
          </cell>
        </row>
        <row r="9">
          <cell r="B9" t="str">
            <v>Italy (2021)</v>
          </cell>
          <cell r="C9">
            <v>0.108</v>
          </cell>
        </row>
        <row r="10">
          <cell r="B10" t="str">
            <v>Greece (2021)</v>
          </cell>
          <cell r="C10">
            <v>0.17799999999999999</v>
          </cell>
        </row>
      </sheetData>
      <sheetData sheetId="2">
        <row r="18">
          <cell r="B18">
            <v>2000</v>
          </cell>
          <cell r="C18">
            <v>2001</v>
          </cell>
          <cell r="D18">
            <v>2002</v>
          </cell>
          <cell r="E18">
            <v>2003</v>
          </cell>
          <cell r="F18">
            <v>2004</v>
          </cell>
          <cell r="G18">
            <v>2005</v>
          </cell>
          <cell r="H18">
            <v>2006</v>
          </cell>
          <cell r="I18">
            <v>2007</v>
          </cell>
          <cell r="J18">
            <v>2008</v>
          </cell>
          <cell r="K18">
            <v>2009</v>
          </cell>
          <cell r="L18">
            <v>2010</v>
          </cell>
          <cell r="M18">
            <v>2011</v>
          </cell>
          <cell r="N18">
            <v>2012</v>
          </cell>
          <cell r="O18">
            <v>2013</v>
          </cell>
          <cell r="P18">
            <v>2014</v>
          </cell>
          <cell r="Q18">
            <v>2015</v>
          </cell>
          <cell r="R18">
            <v>2016</v>
          </cell>
          <cell r="S18">
            <v>2017</v>
          </cell>
          <cell r="T18">
            <v>2018</v>
          </cell>
          <cell r="U18">
            <v>2019</v>
          </cell>
          <cell r="V18">
            <v>2020</v>
          </cell>
          <cell r="W18">
            <v>2021</v>
          </cell>
        </row>
        <row r="19">
          <cell r="A19" t="str">
            <v>VAT compliance gap in the EU</v>
          </cell>
          <cell r="B19">
            <v>0.13100000000000001</v>
          </cell>
          <cell r="C19">
            <v>0.14800000000000002</v>
          </cell>
          <cell r="D19">
            <v>0.14599999999999999</v>
          </cell>
          <cell r="E19">
            <v>0.14699999999999999</v>
          </cell>
          <cell r="F19">
            <v>0.14400000000000002</v>
          </cell>
          <cell r="G19">
            <v>0.13600000000000001</v>
          </cell>
          <cell r="H19">
            <v>0.13400000000000001</v>
          </cell>
          <cell r="I19">
            <v>0.14099999999999999</v>
          </cell>
          <cell r="J19">
            <v>0.16200000000000001</v>
          </cell>
          <cell r="K19">
            <v>0.18100000000000002</v>
          </cell>
          <cell r="L19">
            <v>0.1353</v>
          </cell>
          <cell r="M19">
            <v>0.13300000000000001</v>
          </cell>
          <cell r="N19">
            <v>0.154</v>
          </cell>
          <cell r="O19">
            <v>0.1497</v>
          </cell>
          <cell r="P19">
            <v>0.14299883810279782</v>
          </cell>
          <cell r="Q19">
            <v>0.12820701361626405</v>
          </cell>
          <cell r="R19">
            <v>0.12160528052081675</v>
          </cell>
          <cell r="S19">
            <v>0.11877600000000001</v>
          </cell>
          <cell r="T19">
            <v>0.11220599999999999</v>
          </cell>
          <cell r="U19">
            <v>0.10663700000000001</v>
          </cell>
          <cell r="V19">
            <v>9.6349000000000004E-2</v>
          </cell>
          <cell r="W19">
            <v>5.3330000000000002E-2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14"/>
  <sheetViews>
    <sheetView workbookViewId="0">
      <selection activeCell="A31" sqref="A31"/>
    </sheetView>
  </sheetViews>
  <sheetFormatPr defaultRowHeight="14.4" x14ac:dyDescent="0.3"/>
  <cols>
    <col min="1" max="1" width="39.5546875" bestFit="1" customWidth="1"/>
    <col min="21" max="21" width="18" customWidth="1"/>
    <col min="22" max="22" width="21" customWidth="1"/>
  </cols>
  <sheetData>
    <row r="2" spans="1:22" x14ac:dyDescent="0.3">
      <c r="A2" s="4"/>
      <c r="B2" s="7">
        <v>2002</v>
      </c>
      <c r="C2" s="7">
        <v>2003</v>
      </c>
      <c r="D2" s="7">
        <v>2004</v>
      </c>
      <c r="E2" s="7">
        <v>2005</v>
      </c>
      <c r="F2" s="7">
        <v>2006</v>
      </c>
      <c r="G2" s="7">
        <v>2007</v>
      </c>
      <c r="H2" s="7">
        <v>2008</v>
      </c>
      <c r="I2" s="7">
        <v>2009</v>
      </c>
      <c r="J2" s="7">
        <v>2010</v>
      </c>
      <c r="K2" s="7">
        <v>2011</v>
      </c>
      <c r="L2" s="7">
        <v>2012</v>
      </c>
      <c r="M2" s="7">
        <v>2013</v>
      </c>
      <c r="N2" s="7">
        <v>2014</v>
      </c>
      <c r="O2" s="7">
        <v>2015</v>
      </c>
      <c r="P2" s="7">
        <v>2016</v>
      </c>
      <c r="Q2" s="7">
        <v>2017</v>
      </c>
      <c r="R2" s="7">
        <v>2018</v>
      </c>
      <c r="S2" s="7">
        <v>2019</v>
      </c>
      <c r="T2" s="7">
        <v>2020</v>
      </c>
      <c r="U2" s="8">
        <v>2021</v>
      </c>
      <c r="V2" s="8">
        <v>2022</v>
      </c>
    </row>
    <row r="3" spans="1:22" x14ac:dyDescent="0.3">
      <c r="A3" s="4" t="s">
        <v>0</v>
      </c>
      <c r="B3" s="6">
        <v>3.3300000000000003E-2</v>
      </c>
      <c r="C3" s="6">
        <v>3.27E-2</v>
      </c>
      <c r="D3" s="6">
        <v>3.2400000000000005E-2</v>
      </c>
      <c r="E3" s="6">
        <v>3.8199999999999998E-2</v>
      </c>
      <c r="F3" s="6">
        <v>3.8510000000000003E-2</v>
      </c>
      <c r="G3" s="6">
        <v>3.73E-2</v>
      </c>
      <c r="H3" s="6">
        <v>4.99E-2</v>
      </c>
      <c r="I3" s="6">
        <v>4.3200000000000002E-2</v>
      </c>
      <c r="J3" s="6">
        <v>4.2999999999999997E-2</v>
      </c>
      <c r="K3" s="6">
        <v>4.5599999999999995E-2</v>
      </c>
      <c r="L3" s="6">
        <v>4.36E-2</v>
      </c>
      <c r="M3" s="6">
        <v>4.2300000000000004E-2</v>
      </c>
      <c r="N3" s="6">
        <v>4.0199999999999993E-2</v>
      </c>
      <c r="O3" s="6">
        <v>4.07E-2</v>
      </c>
      <c r="P3" s="6">
        <v>3.6799999999999999E-2</v>
      </c>
      <c r="Q3" s="6">
        <v>3.6600000000000001E-2</v>
      </c>
      <c r="R3" s="6">
        <v>3.95E-2</v>
      </c>
      <c r="S3" s="6">
        <v>3.7499999999999999E-2</v>
      </c>
      <c r="T3" s="6">
        <v>2.76E-2</v>
      </c>
      <c r="U3" s="9">
        <f>T3*(1+E11)/(1+E13)</f>
        <v>2.9445443533718488E-2</v>
      </c>
      <c r="V3" s="9">
        <f>U3*(1+F11)/(1+F13)</f>
        <v>3.6519209675134362E-2</v>
      </c>
    </row>
    <row r="4" spans="1:22" x14ac:dyDescent="0.3">
      <c r="A4" s="4" t="s">
        <v>1</v>
      </c>
      <c r="B4" s="6">
        <v>3.2734273299235055E-2</v>
      </c>
      <c r="C4" s="6">
        <v>3.4951763824948696E-2</v>
      </c>
      <c r="D4" s="6">
        <v>4.0801517458134852E-2</v>
      </c>
      <c r="E4" s="6">
        <v>3.3413125172699641E-2</v>
      </c>
      <c r="F4" s="6">
        <v>3.3646376321713384E-2</v>
      </c>
      <c r="G4" s="6">
        <v>3.5760152251195859E-2</v>
      </c>
      <c r="H4" s="6">
        <v>3.6574296526187683E-2</v>
      </c>
      <c r="I4" s="6">
        <v>3.0597541882248853E-2</v>
      </c>
      <c r="J4" s="6">
        <v>3.1814638564024639E-2</v>
      </c>
      <c r="K4" s="6">
        <v>3.3787096575321349E-2</v>
      </c>
      <c r="L4" s="6">
        <v>3.7023818102354736E-2</v>
      </c>
      <c r="M4" s="6">
        <v>3.8294296375662229E-2</v>
      </c>
      <c r="N4" s="6">
        <v>3.7250803317836902E-2</v>
      </c>
      <c r="O4" s="6">
        <v>3.5572399994036809E-2</v>
      </c>
      <c r="P4" s="6">
        <v>3.1937891106075818E-2</v>
      </c>
      <c r="Q4" s="6">
        <v>3.413045887174164E-2</v>
      </c>
      <c r="R4" s="6">
        <v>3.5039752416766247E-2</v>
      </c>
      <c r="S4" s="6">
        <v>3.2634699230049163E-2</v>
      </c>
      <c r="T4" s="6">
        <v>2.8629775783489832E-2</v>
      </c>
      <c r="U4" s="9">
        <f>T4*(1+E12)/(1+E13)</f>
        <v>3.1918165181368169E-2</v>
      </c>
      <c r="V4" s="9">
        <f>U4*(1+F12)/(1+F13)</f>
        <v>3.4464511974860348E-2</v>
      </c>
    </row>
    <row r="5" spans="1:22" x14ac:dyDescent="0.3">
      <c r="A5" s="10" t="s">
        <v>7</v>
      </c>
      <c r="B5" s="14" t="s">
        <v>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5" t="s">
        <v>9</v>
      </c>
      <c r="V5" s="15"/>
    </row>
    <row r="9" spans="1:22" ht="15.6" x14ac:dyDescent="0.3">
      <c r="C9" s="2"/>
      <c r="D9" s="16" t="s">
        <v>10</v>
      </c>
      <c r="E9" s="16"/>
      <c r="F9" s="16"/>
    </row>
    <row r="10" spans="1:22" ht="15.6" x14ac:dyDescent="0.3">
      <c r="D10" s="4"/>
      <c r="E10" s="5" t="s">
        <v>3</v>
      </c>
      <c r="F10" s="5" t="s">
        <v>4</v>
      </c>
      <c r="G10" s="5" t="s">
        <v>7</v>
      </c>
      <c r="H10" s="2"/>
      <c r="J10" s="3"/>
    </row>
    <row r="11" spans="1:22" ht="15.6" x14ac:dyDescent="0.3">
      <c r="C11" s="2"/>
      <c r="D11" s="5" t="s">
        <v>2</v>
      </c>
      <c r="E11" s="6">
        <v>0.17279048161104771</v>
      </c>
      <c r="F11" s="6">
        <v>0.43103485892880578</v>
      </c>
      <c r="G11" s="11" t="s">
        <v>11</v>
      </c>
    </row>
    <row r="12" spans="1:22" ht="15.6" x14ac:dyDescent="0.3">
      <c r="D12" s="4" t="s">
        <v>6</v>
      </c>
      <c r="E12" s="6">
        <v>0.22555099053787586</v>
      </c>
      <c r="F12" s="6">
        <v>0.24589418372893634</v>
      </c>
      <c r="G12" s="11" t="s">
        <v>12</v>
      </c>
      <c r="H12" s="2"/>
    </row>
    <row r="13" spans="1:22" ht="15.6" x14ac:dyDescent="0.3">
      <c r="C13" s="2"/>
      <c r="D13" s="5" t="s">
        <v>5</v>
      </c>
      <c r="E13" s="6">
        <v>9.9287815291306147E-2</v>
      </c>
      <c r="F13" s="6">
        <v>0.1538435937747582</v>
      </c>
      <c r="G13" s="11" t="s">
        <v>11</v>
      </c>
    </row>
    <row r="14" spans="1:22" ht="15.6" x14ac:dyDescent="0.3">
      <c r="H14" s="2"/>
    </row>
  </sheetData>
  <mergeCells count="3">
    <mergeCell ref="B5:T5"/>
    <mergeCell ref="U5:V5"/>
    <mergeCell ref="D9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74D0A-3D75-483C-A3EC-0809955CE4DF}">
  <dimension ref="A1:C6"/>
  <sheetViews>
    <sheetView workbookViewId="0">
      <selection activeCell="F32" sqref="F32"/>
    </sheetView>
  </sheetViews>
  <sheetFormatPr defaultRowHeight="14.4" x14ac:dyDescent="0.3"/>
  <sheetData>
    <row r="1" spans="1:3" x14ac:dyDescent="0.3">
      <c r="B1" t="s">
        <v>0</v>
      </c>
      <c r="C1" t="s">
        <v>1</v>
      </c>
    </row>
    <row r="2" spans="1:3" x14ac:dyDescent="0.3">
      <c r="A2" t="s">
        <v>13</v>
      </c>
      <c r="B2" s="1">
        <v>3.8696255886821733E-2</v>
      </c>
      <c r="C2" s="1">
        <v>3.3580372321859189E-2</v>
      </c>
    </row>
    <row r="3" spans="1:3" x14ac:dyDescent="0.3">
      <c r="A3" t="s">
        <v>14</v>
      </c>
      <c r="B3" s="1">
        <v>5.9786152400950435E-2</v>
      </c>
      <c r="C3" s="1">
        <v>1.3977454826766867E-2</v>
      </c>
    </row>
    <row r="4" spans="1:3" x14ac:dyDescent="0.3">
      <c r="A4" t="s">
        <v>15</v>
      </c>
      <c r="B4" s="1">
        <v>4.3421022905135741E-2</v>
      </c>
      <c r="C4" s="1">
        <v>3.5322158496401315E-2</v>
      </c>
    </row>
    <row r="5" spans="1:3" x14ac:dyDescent="0.3">
      <c r="A5" t="s">
        <v>16</v>
      </c>
      <c r="B5" s="1">
        <v>3.6502100840336137E-2</v>
      </c>
      <c r="C5" s="1">
        <v>4.8975840336134453E-2</v>
      </c>
    </row>
    <row r="6" spans="1:3" x14ac:dyDescent="0.3">
      <c r="A6" t="s">
        <v>17</v>
      </c>
      <c r="B6" s="1">
        <v>3.671969432720712E-2</v>
      </c>
      <c r="C6" s="1">
        <v>4.2667937434137257E-2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58D5D-10B5-4365-A2F9-3D667C744C8F}">
  <dimension ref="A2:J8"/>
  <sheetViews>
    <sheetView workbookViewId="0">
      <selection activeCell="K16" sqref="K16"/>
    </sheetView>
  </sheetViews>
  <sheetFormatPr defaultRowHeight="14.4" x14ac:dyDescent="0.3"/>
  <sheetData>
    <row r="2" spans="1:10" x14ac:dyDescent="0.3">
      <c r="B2" s="12">
        <v>2013</v>
      </c>
      <c r="C2" s="12">
        <v>2014</v>
      </c>
      <c r="D2" s="12">
        <v>2015</v>
      </c>
      <c r="E2" s="12">
        <v>2016</v>
      </c>
      <c r="F2" s="12">
        <v>2017</v>
      </c>
      <c r="G2" s="12">
        <v>2018</v>
      </c>
      <c r="H2" s="12">
        <v>2019</v>
      </c>
      <c r="I2" s="12">
        <v>2020</v>
      </c>
      <c r="J2" s="12">
        <v>2021</v>
      </c>
    </row>
    <row r="3" spans="1:10" x14ac:dyDescent="0.3">
      <c r="A3" t="s">
        <v>18</v>
      </c>
      <c r="B3">
        <v>384713.51891299302</v>
      </c>
      <c r="C3">
        <v>409181.62742661702</v>
      </c>
      <c r="D3">
        <v>423710.81624171301</v>
      </c>
      <c r="E3">
        <v>412213.45351047203</v>
      </c>
      <c r="F3">
        <v>480724.60748375597</v>
      </c>
      <c r="G3">
        <v>537267.90925926401</v>
      </c>
      <c r="H3">
        <v>531577.29385503102</v>
      </c>
      <c r="I3">
        <v>450328.06325768802</v>
      </c>
      <c r="J3">
        <v>551900</v>
      </c>
    </row>
    <row r="4" spans="1:10" x14ac:dyDescent="0.3">
      <c r="A4" t="s">
        <v>19</v>
      </c>
      <c r="B4">
        <v>6333590</v>
      </c>
      <c r="C4">
        <v>7035633</v>
      </c>
      <c r="D4">
        <v>7745628</v>
      </c>
      <c r="E4">
        <v>8353135.9799999995</v>
      </c>
      <c r="F4">
        <v>9023120.2599999998</v>
      </c>
      <c r="G4">
        <v>9793746.2599999998</v>
      </c>
      <c r="H4">
        <v>10566546.940000001</v>
      </c>
      <c r="I4">
        <v>10575347.140000001</v>
      </c>
      <c r="J4">
        <v>10995483.25</v>
      </c>
    </row>
    <row r="5" spans="1:10" x14ac:dyDescent="0.3">
      <c r="A5" t="s">
        <v>20</v>
      </c>
      <c r="B5" s="13">
        <v>0.1</v>
      </c>
      <c r="C5" s="13">
        <v>0.1</v>
      </c>
      <c r="D5" s="13">
        <v>0.1</v>
      </c>
      <c r="E5" s="13">
        <v>0.1</v>
      </c>
      <c r="F5" s="13">
        <v>0.1</v>
      </c>
      <c r="G5" s="13">
        <v>0.1</v>
      </c>
      <c r="H5" s="13">
        <v>0.1</v>
      </c>
      <c r="I5" s="13">
        <v>0.1</v>
      </c>
      <c r="J5" s="13">
        <v>0.1</v>
      </c>
    </row>
    <row r="7" spans="1:10" x14ac:dyDescent="0.3">
      <c r="B7" s="12">
        <v>2013</v>
      </c>
      <c r="C7" s="12">
        <v>2014</v>
      </c>
      <c r="D7" s="12">
        <v>2015</v>
      </c>
      <c r="E7" s="12">
        <v>2016</v>
      </c>
      <c r="F7" s="12">
        <v>2017</v>
      </c>
      <c r="G7" s="12">
        <v>2018</v>
      </c>
      <c r="H7" s="12">
        <v>2019</v>
      </c>
      <c r="I7" s="12">
        <v>2020</v>
      </c>
      <c r="J7" s="12">
        <v>2021</v>
      </c>
    </row>
    <row r="8" spans="1:10" x14ac:dyDescent="0.3">
      <c r="A8" t="s">
        <v>21</v>
      </c>
      <c r="B8" s="13">
        <f t="shared" ref="B8:D8" si="0">B3/((B4-B3)*B5)</f>
        <v>0.64669945684045604</v>
      </c>
      <c r="C8" s="13">
        <f t="shared" si="0"/>
        <v>0.61749736687151036</v>
      </c>
      <c r="D8" s="13">
        <f t="shared" si="0"/>
        <v>0.57868834843093009</v>
      </c>
      <c r="E8" s="13">
        <f>E3/((E4-E3)*E5)</f>
        <v>0.51910020798641476</v>
      </c>
      <c r="F8" s="13">
        <f t="shared" ref="F8:J8" si="1">F3/((F4-F3)*F5)</f>
        <v>0.56275151261830625</v>
      </c>
      <c r="G8" s="13">
        <f t="shared" si="1"/>
        <v>0.58042366535246082</v>
      </c>
      <c r="H8" s="13">
        <f t="shared" si="1"/>
        <v>0.5297248647475894</v>
      </c>
      <c r="I8" s="13">
        <f t="shared" si="1"/>
        <v>0.4447676195416902</v>
      </c>
      <c r="J8" s="13">
        <f t="shared" si="1"/>
        <v>0.5284584675475249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BCC2-FEEB-4DC7-898E-257B3E150CAF}">
  <dimension ref="B2:E6"/>
  <sheetViews>
    <sheetView workbookViewId="0">
      <selection activeCell="H21" sqref="H21"/>
    </sheetView>
  </sheetViews>
  <sheetFormatPr defaultRowHeight="14.4" x14ac:dyDescent="0.3"/>
  <sheetData>
    <row r="2" spans="2:5" x14ac:dyDescent="0.3">
      <c r="C2" t="s">
        <v>22</v>
      </c>
      <c r="D2" t="s">
        <v>23</v>
      </c>
    </row>
    <row r="3" spans="2:5" x14ac:dyDescent="0.3">
      <c r="B3" t="s">
        <v>24</v>
      </c>
      <c r="C3" s="13">
        <v>4.2667937434137257E-2</v>
      </c>
      <c r="D3" s="13">
        <v>0.51576441717774268</v>
      </c>
    </row>
    <row r="4" spans="2:5" x14ac:dyDescent="0.3">
      <c r="B4" t="s">
        <v>25</v>
      </c>
      <c r="C4" s="13">
        <v>3.3580372321859189E-2</v>
      </c>
      <c r="D4" s="13">
        <v>0.5297248647475894</v>
      </c>
      <c r="E4" s="13"/>
    </row>
    <row r="5" spans="2:5" x14ac:dyDescent="0.3">
      <c r="B5" t="s">
        <v>26</v>
      </c>
      <c r="C5" s="13">
        <v>4.6941611827938594E-2</v>
      </c>
      <c r="D5" s="13">
        <v>0.76656426887892548</v>
      </c>
    </row>
    <row r="6" spans="2:5" x14ac:dyDescent="0.3">
      <c r="B6" t="s">
        <v>27</v>
      </c>
      <c r="C6" s="13">
        <v>4.8975840336134453E-2</v>
      </c>
      <c r="D6" s="13">
        <v>0.78607185390859313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9DB1B-064E-4CFF-8018-B569E223E2D0}">
  <dimension ref="A2:B7"/>
  <sheetViews>
    <sheetView workbookViewId="0">
      <selection activeCell="B18" sqref="B18"/>
    </sheetView>
  </sheetViews>
  <sheetFormatPr defaultRowHeight="14.4" x14ac:dyDescent="0.3"/>
  <cols>
    <col min="1" max="1" width="27.77734375" bestFit="1" customWidth="1"/>
  </cols>
  <sheetData>
    <row r="2" spans="1:2" x14ac:dyDescent="0.3">
      <c r="A2" t="s">
        <v>28</v>
      </c>
      <c r="B2">
        <v>0.05</v>
      </c>
    </row>
    <row r="3" spans="1:2" x14ac:dyDescent="0.3">
      <c r="A3" t="s">
        <v>29</v>
      </c>
      <c r="B3">
        <v>9.7000000000000003E-2</v>
      </c>
    </row>
    <row r="4" spans="1:2" x14ac:dyDescent="0.3">
      <c r="A4" t="s">
        <v>30</v>
      </c>
      <c r="B4">
        <v>0.2</v>
      </c>
    </row>
    <row r="5" spans="1:2" x14ac:dyDescent="0.3">
      <c r="A5" t="s">
        <v>31</v>
      </c>
      <c r="B5">
        <v>0.311</v>
      </c>
    </row>
    <row r="6" spans="1:2" x14ac:dyDescent="0.3">
      <c r="A6" t="s">
        <v>32</v>
      </c>
      <c r="B6">
        <v>0.38</v>
      </c>
    </row>
    <row r="7" spans="1:2" x14ac:dyDescent="0.3">
      <c r="A7" t="s">
        <v>33</v>
      </c>
      <c r="B7">
        <v>0.436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6120-0388-475B-89FA-E7149576D5D1}">
  <dimension ref="A1:B8"/>
  <sheetViews>
    <sheetView workbookViewId="0">
      <selection sqref="A1:L16"/>
    </sheetView>
  </sheetViews>
  <sheetFormatPr defaultRowHeight="14.4" x14ac:dyDescent="0.3"/>
  <sheetData>
    <row r="1" spans="1:2" x14ac:dyDescent="0.3">
      <c r="A1" t="s">
        <v>34</v>
      </c>
      <c r="B1" s="13">
        <v>2.8000000000000001E-2</v>
      </c>
    </row>
    <row r="2" spans="1:2" x14ac:dyDescent="0.3">
      <c r="A2" t="s">
        <v>35</v>
      </c>
      <c r="B2" s="13">
        <v>4.9000000000000002E-2</v>
      </c>
    </row>
    <row r="3" spans="1:2" x14ac:dyDescent="0.3">
      <c r="A3" t="s">
        <v>36</v>
      </c>
      <c r="B3" s="13">
        <v>5.2999999999999999E-2</v>
      </c>
    </row>
    <row r="4" spans="1:2" x14ac:dyDescent="0.3">
      <c r="A4" t="s">
        <v>37</v>
      </c>
      <c r="B4" s="13">
        <v>5.3999999999999999E-2</v>
      </c>
    </row>
    <row r="5" spans="1:2" x14ac:dyDescent="0.3">
      <c r="A5" t="s">
        <v>38</v>
      </c>
      <c r="B5" s="13">
        <v>7.0000000000000007E-2</v>
      </c>
    </row>
    <row r="6" spans="1:2" x14ac:dyDescent="0.3">
      <c r="A6" t="s">
        <v>39</v>
      </c>
      <c r="B6" s="13">
        <v>0.08</v>
      </c>
    </row>
    <row r="7" spans="1:2" x14ac:dyDescent="0.3">
      <c r="A7" t="s">
        <v>40</v>
      </c>
      <c r="B7" s="13">
        <v>0.108</v>
      </c>
    </row>
    <row r="8" spans="1:2" x14ac:dyDescent="0.3">
      <c r="A8" t="s">
        <v>41</v>
      </c>
      <c r="B8" s="13">
        <v>0.17799999999999999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0602-05F3-4DD9-8FFB-88DD740B4F39}">
  <dimension ref="A1:W2"/>
  <sheetViews>
    <sheetView tabSelected="1" workbookViewId="0">
      <selection activeCell="M31" sqref="M31"/>
    </sheetView>
  </sheetViews>
  <sheetFormatPr defaultRowHeight="14.4" x14ac:dyDescent="0.3"/>
  <sheetData>
    <row r="1" spans="1:23" x14ac:dyDescent="0.3">
      <c r="B1" s="17">
        <v>2000</v>
      </c>
      <c r="C1" s="17">
        <f>B1+1</f>
        <v>2001</v>
      </c>
      <c r="D1" s="17">
        <f t="shared" ref="D1:W1" si="0">C1+1</f>
        <v>2002</v>
      </c>
      <c r="E1" s="17">
        <f t="shared" si="0"/>
        <v>2003</v>
      </c>
      <c r="F1" s="17">
        <f t="shared" si="0"/>
        <v>2004</v>
      </c>
      <c r="G1" s="17">
        <f t="shared" si="0"/>
        <v>2005</v>
      </c>
      <c r="H1" s="17">
        <f t="shared" si="0"/>
        <v>2006</v>
      </c>
      <c r="I1" s="17">
        <f t="shared" si="0"/>
        <v>2007</v>
      </c>
      <c r="J1" s="17">
        <f t="shared" si="0"/>
        <v>2008</v>
      </c>
      <c r="K1" s="17">
        <f t="shared" si="0"/>
        <v>2009</v>
      </c>
      <c r="L1" s="17">
        <f t="shared" si="0"/>
        <v>2010</v>
      </c>
      <c r="M1" s="17">
        <f t="shared" si="0"/>
        <v>2011</v>
      </c>
      <c r="N1" s="17">
        <f t="shared" si="0"/>
        <v>2012</v>
      </c>
      <c r="O1" s="17">
        <f t="shared" si="0"/>
        <v>2013</v>
      </c>
      <c r="P1" s="17">
        <f t="shared" si="0"/>
        <v>2014</v>
      </c>
      <c r="Q1" s="17">
        <f t="shared" si="0"/>
        <v>2015</v>
      </c>
      <c r="R1" s="17">
        <f t="shared" si="0"/>
        <v>2016</v>
      </c>
      <c r="S1" s="17">
        <f t="shared" si="0"/>
        <v>2017</v>
      </c>
      <c r="T1" s="17">
        <f t="shared" si="0"/>
        <v>2018</v>
      </c>
      <c r="U1" s="17">
        <f t="shared" si="0"/>
        <v>2019</v>
      </c>
      <c r="V1" s="17">
        <f t="shared" si="0"/>
        <v>2020</v>
      </c>
      <c r="W1" s="17">
        <f t="shared" si="0"/>
        <v>2021</v>
      </c>
    </row>
    <row r="2" spans="1:23" x14ac:dyDescent="0.3">
      <c r="A2" t="s">
        <v>42</v>
      </c>
      <c r="B2" s="18">
        <v>0.13100000000000001</v>
      </c>
      <c r="C2" s="18">
        <v>0.14800000000000002</v>
      </c>
      <c r="D2" s="18">
        <v>0.14599999999999999</v>
      </c>
      <c r="E2" s="18">
        <v>0.14699999999999999</v>
      </c>
      <c r="F2" s="18">
        <v>0.14400000000000002</v>
      </c>
      <c r="G2" s="18">
        <v>0.13600000000000001</v>
      </c>
      <c r="H2" s="18">
        <v>0.13400000000000001</v>
      </c>
      <c r="I2" s="18">
        <v>0.14099999999999999</v>
      </c>
      <c r="J2" s="18">
        <v>0.16200000000000001</v>
      </c>
      <c r="K2" s="18">
        <v>0.18100000000000002</v>
      </c>
      <c r="L2" s="18">
        <v>0.1353</v>
      </c>
      <c r="M2" s="18">
        <v>0.13300000000000001</v>
      </c>
      <c r="N2" s="18">
        <v>0.154</v>
      </c>
      <c r="O2" s="18">
        <v>0.1497</v>
      </c>
      <c r="P2" s="18">
        <v>0.14299883810279782</v>
      </c>
      <c r="Q2" s="18">
        <v>0.12820701361626405</v>
      </c>
      <c r="R2" s="18">
        <v>0.12160528052081675</v>
      </c>
      <c r="S2" s="18">
        <v>0.11877600000000001</v>
      </c>
      <c r="T2" s="18">
        <v>0.11220599999999999</v>
      </c>
      <c r="U2" s="18">
        <v>0.10663700000000001</v>
      </c>
      <c r="V2" s="18">
        <v>9.6349000000000004E-2</v>
      </c>
      <c r="W2" s="18">
        <v>5.3330000000000002E-2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1.1</vt:lpstr>
      <vt:lpstr>Figure 1.2</vt:lpstr>
      <vt:lpstr>Figure 3.1</vt:lpstr>
      <vt:lpstr>Figure 3.2</vt:lpstr>
      <vt:lpstr>Figure 3.5</vt:lpstr>
      <vt:lpstr>Figure 3.6</vt:lpstr>
      <vt:lpstr>Figure 3.7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Poniatowski</dc:creator>
  <cp:lastModifiedBy>Grzegorz Poniatowski</cp:lastModifiedBy>
  <dcterms:created xsi:type="dcterms:W3CDTF">2015-06-05T18:19:34Z</dcterms:created>
  <dcterms:modified xsi:type="dcterms:W3CDTF">2024-10-22T18:02:00Z</dcterms:modified>
</cp:coreProperties>
</file>